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9810" yWindow="405" windowWidth="12195" windowHeight="12750"/>
  </bookViews>
  <sheets>
    <sheet name="Table1" sheetId="1" r:id="rId1"/>
  </sheets>
  <definedNames>
    <definedName name="_xlnm._FilterDatabase" localSheetId="0" hidden="1">Table1!$A$10:$N$59</definedName>
    <definedName name="_xlnm.Print_Titles" localSheetId="0">Table1!$10:$10</definedName>
    <definedName name="_xlnm.Print_Area" localSheetId="0">Table1!$A$1:$F$59</definedName>
  </definedNames>
  <calcPr calcId="125725"/>
</workbook>
</file>

<file path=xl/calcChain.xml><?xml version="1.0" encoding="utf-8"?>
<calcChain xmlns="http://schemas.openxmlformats.org/spreadsheetml/2006/main">
  <c r="F12" i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11"/>
</calcChain>
</file>

<file path=xl/sharedStrings.xml><?xml version="1.0" encoding="utf-8"?>
<sst xmlns="http://schemas.openxmlformats.org/spreadsheetml/2006/main" count="160" uniqueCount="76">
  <si>
    <t/>
  </si>
  <si>
    <t>Наименование</t>
  </si>
  <si>
    <t>Раз-
дел</t>
  </si>
  <si>
    <t>Под-
раздел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</si>
  <si>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</si>
  <si>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</si>
  <si>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</si>
  <si>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</si>
  <si>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</si>
  <si>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</si>
  <si>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</si>
  <si>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</si>
  <si>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</si>
  <si>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</si>
  <si>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14</t>
  </si>
  <si>
    <t>08</t>
  </si>
  <si>
    <t>10</t>
  </si>
  <si>
    <t>12</t>
  </si>
  <si>
    <t>ВСЕГО РАСХОДОВ:</t>
  </si>
  <si>
    <t>Приложение 3</t>
  </si>
  <si>
    <t>к решению Совета депутатов</t>
  </si>
  <si>
    <t>города Мурманска</t>
  </si>
  <si>
    <t>Уточненный план</t>
  </si>
  <si>
    <t>Исполнение</t>
  </si>
  <si>
    <t>% 
испол-
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</si>
  <si>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</si>
  <si>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</si>
  <si>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</si>
  <si>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</si>
  <si>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</si>
  <si>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</si>
  <si>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</si>
  <si>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</si>
  <si>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</si>
  <si>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</si>
  <si>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</si>
  <si>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</si>
  <si>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</si>
  <si>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</si>
  <si>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</si>
  <si>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</si>
  <si>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</si>
  <si>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</si>
  <si>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</si>
  <si>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</si>
  <si>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</si>
  <si>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</si>
  <si>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</si>
  <si>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</si>
  <si>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</si>
  <si>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</si>
  <si>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</si>
  <si>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</si>
  <si>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</si>
  <si>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</si>
  <si>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</si>
  <si>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</si>
  <si>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</si>
  <si>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</si>
  <si>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</si>
  <si>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</si>
  <si>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</si>
  <si>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</si>
  <si>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</si>
  <si>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</si>
  <si>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</si>
  <si>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</si>
  <si>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</si>
  <si>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</si>
  <si>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</si>
  <si>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</si>
  <si>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</si>
  <si>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</si>
  <si>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бюджета муниципального образования город Мурманск по разделам и подразделам классификации расходов бюджетов за 2025 год</t>
  </si>
  <si>
    <t>рублей</t>
  </si>
  <si>
    <t>от 18.05.2026 № 23-380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</si>
</sst>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9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164" fontId="0" fillId="0" borderId="0">
      <alignment vertical="top" wrapText="1"/>
    </xf>
    <xf numFmtId="0" fontId="5" fillId="0" borderId="1">
      <alignment horizontal="center" vertical="center" wrapText="1"/>
    </xf>
    <xf numFmtId="4" fontId="8" fillId="3" borderId="1">
      <alignment horizontal="right" vertical="top" shrinkToFit="1"/>
    </xf>
    <xf numFmtId="4" fontId="8" fillId="2" borderId="1">
      <alignment horizontal="right" vertical="top" shrinkToFit="1"/>
    </xf>
    <xf numFmtId="0" fontId="8" fillId="0" borderId="1">
      <alignment vertical="top" wrapText="1"/>
    </xf>
    <xf numFmtId="0" fontId="7" fillId="0" borderId="0">
      <alignment vertical="top" wrapText="1"/>
    </xf>
  </cellStyleXfs>
  <cellXfs count="37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right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 applyProtection="1">
      <protection locked="0"/>
    </xf>
    <xf numFmtId="0" fontId="3" fillId="0" borderId="0" xfId="0" applyNumberFormat="1" applyFont="1" applyAlignment="1" applyProtection="1">
      <protection locked="0"/>
    </xf>
    <xf numFmtId="0" fontId="6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Alignment="1">
      <alignment horizontal="center" vertical="center" wrapText="1"/>
    </xf>
  </cellXfs>
  <cellStyles count="6">
    <cellStyle name="xl28" xfId="3"/>
    <cellStyle name="xl29" xfId="1"/>
    <cellStyle name="xl37" xfId="4"/>
    <cellStyle name="xl38" xfId="2"/>
    <cellStyle name="Обычный" xfId="0" builtinId="0"/>
    <cellStyle name="Обычн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"/>
  <sheetViews>
    <sheetView tabSelected="1" view="pageBreakPreview" zoomScale="85" zoomScaleSheetLayoutView="85" workbookViewId="0">
      <selection activeCell="J7" sqref="J7"/>
    </sheetView>
  </sheetViews>
  <sheetFormatPr defaultRowHeight="12.75"/>
  <cols>
    <col min="1" max="1" width="49.33203125" customWidth="1"/>
    <col min="2" max="2" width="7.33203125" customWidth="1"/>
    <col min="3" max="3" width="9.33203125" customWidth="1"/>
    <col min="4" max="4" width="23.5" style="10" customWidth="1"/>
    <col min="5" max="5" width="23.6640625" style="10" customWidth="1"/>
    <col min="6" max="6" width="18.5" customWidth="1"/>
  </cols>
  <sheetData>
    <row r="1" spans="1:6" s="3" customFormat="1" ht="15.75">
      <c r="A1" s="6"/>
      <c r="B1" s="6"/>
      <c r="C1" s="6"/>
      <c r="E1" s="17" t="s">
        <v>19</v>
      </c>
      <c r="F1" s="16"/>
    </row>
    <row r="2" spans="1:6" s="3" customFormat="1" ht="15.75">
      <c r="A2" s="6"/>
      <c r="B2" s="6"/>
      <c r="C2" s="6"/>
      <c r="E2" s="17" t="s">
        <v>20</v>
      </c>
      <c r="F2" s="16"/>
    </row>
    <row r="3" spans="1:6" s="3" customFormat="1" ht="15.75">
      <c r="A3" s="8"/>
      <c r="B3" s="8"/>
      <c r="C3" s="8"/>
      <c r="E3" s="17" t="s">
        <v>21</v>
      </c>
      <c r="F3" s="16"/>
    </row>
    <row r="4" spans="1:6" s="3" customFormat="1" ht="15.75">
      <c r="A4" s="8"/>
      <c r="B4" s="8"/>
      <c r="C4" s="8"/>
      <c r="E4" s="17" t="s">
        <v>75</v>
      </c>
      <c r="F4" s="16"/>
    </row>
    <row r="5" spans="1:6" s="3" customFormat="1" ht="15.75">
      <c r="A5" s="8"/>
      <c r="B5" s="8"/>
      <c r="C5" s="8"/>
      <c r="D5" s="11"/>
      <c r="E5" s="11"/>
      <c r="F5" s="8"/>
    </row>
    <row r="6" spans="1:6" ht="15.75">
      <c r="A6" s="7" t="s">
        <v>0</v>
      </c>
      <c r="B6" s="7" t="s">
        <v>0</v>
      </c>
      <c r="C6" s="7" t="s">
        <v>0</v>
      </c>
      <c r="D6" s="12" t="s">
        <v>0</v>
      </c>
      <c r="E6" s="12" t="s">
        <v>0</v>
      </c>
      <c r="F6" s="9"/>
    </row>
    <row r="7" spans="1:6" ht="69.599999999999994" customHeight="1">
      <c r="A7" s="36" t="s">
        <v>73</v>
      </c>
      <c r="B7" s="36"/>
      <c r="C7" s="36"/>
      <c r="D7" s="36"/>
      <c r="E7" s="36"/>
      <c r="F7" s="36"/>
    </row>
    <row r="8" spans="1:6" ht="7.15" customHeight="1">
      <c r="A8" s="1" t="s">
        <v>0</v>
      </c>
      <c r="B8" s="1" t="s">
        <v>0</v>
      </c>
      <c r="C8" s="1" t="s">
        <v>0</v>
      </c>
      <c r="D8" s="13" t="s">
        <v>0</v>
      </c>
      <c r="E8" s="13" t="s">
        <v>0</v>
      </c>
      <c r="F8" s="1"/>
    </row>
    <row r="9" spans="1:6" ht="14.45" customHeight="1">
      <c r="A9" s="1" t="s">
        <v>0</v>
      </c>
      <c r="B9" s="1" t="s">
        <v>0</v>
      </c>
      <c r="C9" s="1" t="s">
        <v>0</v>
      </c>
      <c r="D9" s="13" t="s">
        <v>0</v>
      </c>
      <c r="E9" s="14"/>
      <c r="F9" s="2" t="s">
        <v>74</v>
      </c>
    </row>
    <row r="10" spans="1:6" s="3" customFormat="1" ht="63" customHeight="1">
      <c r="A10" s="4" t="s">
        <v>1</v>
      </c>
      <c r="B10" s="4" t="s">
        <v>2</v>
      </c>
      <c r="C10" s="4" t="s">
        <v>3</v>
      </c>
      <c r="D10" s="15" t="s">
        <v>22</v>
      </c>
      <c r="E10" s="15" t="s">
        <v>23</v>
      </c>
      <c r="F10" s="5" t="s">
        <v>24</v>
      </c>
    </row>
    <row r="11" spans="1:6" s="28" customFormat="1" ht="15.75">
      <c r="A11" s="27" t="s">
        <v>25</v>
      </c>
      <c r="B11" s="32" t="s">
        <v>4</v>
      </c>
      <c r="C11" s="32"/>
      <c r="D11" s="33">
        <v>1981407053.6900001</v>
      </c>
      <c r="E11" s="33">
        <v>1935899883.4300001</v>
      </c>
      <c r="F11" s="34">
        <f>E11/D11*100</f>
        <v>97.703290185868099</v>
      </c>
    </row>
    <row r="12" spans="1:6" s="25" customFormat="1" ht="48" customHeight="1">
      <c r="A12" s="24" t="s">
        <v>26</v>
      </c>
      <c r="B12" s="19" t="s">
        <v>4</v>
      </c>
      <c r="C12" s="19" t="s">
        <v>5</v>
      </c>
      <c r="D12" s="29">
        <v>7439300</v>
      </c>
      <c r="E12" s="29">
        <v>5442511.71</v>
      </c>
      <c r="F12" s="31">
        <f t="shared" ref="F12:F59" si="0">E12/D12*100</f>
        <v>73.158922344844271</v>
      </c>
    </row>
    <row r="13" spans="1:6" s="25" customFormat="1" ht="63" customHeight="1">
      <c r="A13" s="24" t="s">
        <v>27</v>
      </c>
      <c r="B13" s="19" t="s">
        <v>4</v>
      </c>
      <c r="C13" s="19" t="s">
        <v>6</v>
      </c>
      <c r="D13" s="29">
        <v>59525695.850000001</v>
      </c>
      <c r="E13" s="29">
        <v>58151498.039999999</v>
      </c>
      <c r="F13" s="31">
        <f t="shared" si="0"/>
        <v>97.69142083872002</v>
      </c>
    </row>
    <row r="14" spans="1:6" s="25" customFormat="1" ht="63.75" customHeight="1">
      <c r="A14" s="24" t="s">
        <v>71</v>
      </c>
      <c r="B14" s="19" t="s">
        <v>4</v>
      </c>
      <c r="C14" s="19" t="s">
        <v>7</v>
      </c>
      <c r="D14" s="29">
        <v>1077994259.4000001</v>
      </c>
      <c r="E14" s="29">
        <v>1074396632.29</v>
      </c>
      <c r="F14" s="31">
        <f t="shared" si="0"/>
        <v>99.666266579934984</v>
      </c>
    </row>
    <row r="15" spans="1:6" s="25" customFormat="1" ht="15.75">
      <c r="A15" s="24" t="s">
        <v>28</v>
      </c>
      <c r="B15" s="19" t="s">
        <v>4</v>
      </c>
      <c r="C15" s="19" t="s">
        <v>8</v>
      </c>
      <c r="D15" s="29">
        <v>57165.41</v>
      </c>
      <c r="E15" s="29">
        <v>0</v>
      </c>
      <c r="F15" s="31">
        <f t="shared" si="0"/>
        <v>0</v>
      </c>
    </row>
    <row r="16" spans="1:6" s="25" customFormat="1" ht="48.75" customHeight="1">
      <c r="A16" s="24" t="s">
        <v>29</v>
      </c>
      <c r="B16" s="19" t="s">
        <v>4</v>
      </c>
      <c r="C16" s="19" t="s">
        <v>9</v>
      </c>
      <c r="D16" s="29">
        <v>59304477.530000001</v>
      </c>
      <c r="E16" s="29">
        <v>59209123.359999999</v>
      </c>
      <c r="F16" s="31">
        <f t="shared" si="0"/>
        <v>99.839212528342784</v>
      </c>
    </row>
    <row r="17" spans="1:6" s="25" customFormat="1" ht="15.75">
      <c r="A17" s="22" t="s">
        <v>30</v>
      </c>
      <c r="B17" s="23" t="s">
        <v>4</v>
      </c>
      <c r="C17" s="23" t="s">
        <v>11</v>
      </c>
      <c r="D17" s="30">
        <v>793780.1</v>
      </c>
      <c r="E17" s="30">
        <v>0</v>
      </c>
      <c r="F17" s="31">
        <f t="shared" si="0"/>
        <v>0</v>
      </c>
    </row>
    <row r="18" spans="1:6" s="25" customFormat="1" ht="15.75">
      <c r="A18" s="22" t="s">
        <v>31</v>
      </c>
      <c r="B18" s="23" t="s">
        <v>4</v>
      </c>
      <c r="C18" s="23" t="s">
        <v>12</v>
      </c>
      <c r="D18" s="30">
        <v>776292375.39999998</v>
      </c>
      <c r="E18" s="30">
        <v>738700118.02999997</v>
      </c>
      <c r="F18" s="31">
        <f t="shared" si="0"/>
        <v>95.157461471828853</v>
      </c>
    </row>
    <row r="19" spans="1:6" s="26" customFormat="1" ht="31.5">
      <c r="A19" s="20" t="s">
        <v>32</v>
      </c>
      <c r="B19" s="21" t="s">
        <v>6</v>
      </c>
      <c r="C19" s="21"/>
      <c r="D19" s="35">
        <v>204499096.09</v>
      </c>
      <c r="E19" s="35">
        <v>184738014.63999999</v>
      </c>
      <c r="F19" s="34">
        <f t="shared" si="0"/>
        <v>90.336836774426047</v>
      </c>
    </row>
    <row r="20" spans="1:6" s="25" customFormat="1" ht="15.75">
      <c r="A20" s="22" t="s">
        <v>33</v>
      </c>
      <c r="B20" s="23" t="s">
        <v>6</v>
      </c>
      <c r="C20" s="23" t="s">
        <v>7</v>
      </c>
      <c r="D20" s="30">
        <v>27367113.780000001</v>
      </c>
      <c r="E20" s="30">
        <v>24374232.329999998</v>
      </c>
      <c r="F20" s="31">
        <f t="shared" si="0"/>
        <v>89.06394925654449</v>
      </c>
    </row>
    <row r="21" spans="1:6" s="25" customFormat="1" ht="63">
      <c r="A21" s="22" t="s">
        <v>72</v>
      </c>
      <c r="B21" s="23" t="s">
        <v>6</v>
      </c>
      <c r="C21" s="23" t="s">
        <v>16</v>
      </c>
      <c r="D21" s="30">
        <v>71202657.569999993</v>
      </c>
      <c r="E21" s="30">
        <v>71202657.569999993</v>
      </c>
      <c r="F21" s="31">
        <f t="shared" si="0"/>
        <v>100</v>
      </c>
    </row>
    <row r="22" spans="1:6" s="25" customFormat="1" ht="15.75">
      <c r="A22" s="22" t="s">
        <v>34</v>
      </c>
      <c r="B22" s="23" t="s">
        <v>6</v>
      </c>
      <c r="C22" s="23" t="s">
        <v>11</v>
      </c>
      <c r="D22" s="30">
        <v>105261000</v>
      </c>
      <c r="E22" s="30">
        <v>88492800</v>
      </c>
      <c r="F22" s="31">
        <f t="shared" si="0"/>
        <v>84.069883432610368</v>
      </c>
    </row>
    <row r="23" spans="1:6" s="25" customFormat="1" ht="47.25">
      <c r="A23" s="22" t="s">
        <v>35</v>
      </c>
      <c r="B23" s="23" t="s">
        <v>6</v>
      </c>
      <c r="C23" s="23" t="s">
        <v>14</v>
      </c>
      <c r="D23" s="30">
        <v>668324.74</v>
      </c>
      <c r="E23" s="30">
        <v>668324.74</v>
      </c>
      <c r="F23" s="31">
        <f t="shared" si="0"/>
        <v>100</v>
      </c>
    </row>
    <row r="24" spans="1:6" s="26" customFormat="1" ht="15.75">
      <c r="A24" s="20" t="s">
        <v>36</v>
      </c>
      <c r="B24" s="21" t="s">
        <v>7</v>
      </c>
      <c r="C24" s="21"/>
      <c r="D24" s="35">
        <v>4020957509.1300001</v>
      </c>
      <c r="E24" s="35">
        <v>3905408735.0999999</v>
      </c>
      <c r="F24" s="34">
        <f t="shared" si="0"/>
        <v>97.126336854651299</v>
      </c>
    </row>
    <row r="25" spans="1:6" s="25" customFormat="1" ht="15.75">
      <c r="A25" s="22" t="s">
        <v>37</v>
      </c>
      <c r="B25" s="23" t="s">
        <v>7</v>
      </c>
      <c r="C25" s="23" t="s">
        <v>8</v>
      </c>
      <c r="D25" s="30">
        <v>109091999.78</v>
      </c>
      <c r="E25" s="30">
        <v>102398584.38</v>
      </c>
      <c r="F25" s="31">
        <f t="shared" si="0"/>
        <v>93.864430559987667</v>
      </c>
    </row>
    <row r="26" spans="1:6" s="25" customFormat="1" ht="15.75">
      <c r="A26" s="22" t="s">
        <v>38</v>
      </c>
      <c r="B26" s="23" t="s">
        <v>7</v>
      </c>
      <c r="C26" s="23" t="s">
        <v>15</v>
      </c>
      <c r="D26" s="30">
        <v>30000</v>
      </c>
      <c r="E26" s="30">
        <v>22817</v>
      </c>
      <c r="F26" s="31">
        <f t="shared" si="0"/>
        <v>76.056666666666658</v>
      </c>
    </row>
    <row r="27" spans="1:6" s="25" customFormat="1" ht="15.75">
      <c r="A27" s="22" t="s">
        <v>39</v>
      </c>
      <c r="B27" s="23" t="s">
        <v>7</v>
      </c>
      <c r="C27" s="23" t="s">
        <v>13</v>
      </c>
      <c r="D27" s="30">
        <v>3622541253.7199998</v>
      </c>
      <c r="E27" s="30">
        <v>3521217124.5999999</v>
      </c>
      <c r="F27" s="31">
        <f t="shared" si="0"/>
        <v>97.202954444867956</v>
      </c>
    </row>
    <row r="28" spans="1:6" s="25" customFormat="1" ht="15.75">
      <c r="A28" s="22" t="s">
        <v>40</v>
      </c>
      <c r="B28" s="23" t="s">
        <v>7</v>
      </c>
      <c r="C28" s="23" t="s">
        <v>16</v>
      </c>
      <c r="D28" s="30">
        <v>42402.8</v>
      </c>
      <c r="E28" s="30">
        <v>42402.8</v>
      </c>
      <c r="F28" s="31">
        <f t="shared" si="0"/>
        <v>100</v>
      </c>
    </row>
    <row r="29" spans="1:6" s="25" customFormat="1" ht="31.5">
      <c r="A29" s="22" t="s">
        <v>41</v>
      </c>
      <c r="B29" s="23" t="s">
        <v>7</v>
      </c>
      <c r="C29" s="23" t="s">
        <v>17</v>
      </c>
      <c r="D29" s="30">
        <v>289251852.82999998</v>
      </c>
      <c r="E29" s="30">
        <v>281727806.31999999</v>
      </c>
      <c r="F29" s="31">
        <f t="shared" si="0"/>
        <v>97.398790556953813</v>
      </c>
    </row>
    <row r="30" spans="1:6" s="26" customFormat="1" ht="15.75">
      <c r="A30" s="20" t="s">
        <v>42</v>
      </c>
      <c r="B30" s="21" t="s">
        <v>8</v>
      </c>
      <c r="C30" s="21"/>
      <c r="D30" s="35">
        <v>1490376641.5699999</v>
      </c>
      <c r="E30" s="35">
        <v>1308715101.8399999</v>
      </c>
      <c r="F30" s="34">
        <f t="shared" si="0"/>
        <v>87.811031476001048</v>
      </c>
    </row>
    <row r="31" spans="1:6" s="25" customFormat="1" ht="15.75">
      <c r="A31" s="22" t="s">
        <v>43</v>
      </c>
      <c r="B31" s="23" t="s">
        <v>8</v>
      </c>
      <c r="C31" s="23" t="s">
        <v>4</v>
      </c>
      <c r="D31" s="30">
        <v>646266544.09000003</v>
      </c>
      <c r="E31" s="30">
        <v>625672182.21000004</v>
      </c>
      <c r="F31" s="31">
        <f t="shared" si="0"/>
        <v>96.813333125730864</v>
      </c>
    </row>
    <row r="32" spans="1:6" s="25" customFormat="1" ht="15.75">
      <c r="A32" s="22" t="s">
        <v>44</v>
      </c>
      <c r="B32" s="23" t="s">
        <v>8</v>
      </c>
      <c r="C32" s="23" t="s">
        <v>5</v>
      </c>
      <c r="D32" s="30">
        <v>78011694.819999993</v>
      </c>
      <c r="E32" s="30">
        <v>75334967.519999996</v>
      </c>
      <c r="F32" s="31">
        <f t="shared" si="0"/>
        <v>96.568812783549788</v>
      </c>
    </row>
    <row r="33" spans="1:6" s="25" customFormat="1" ht="15.75">
      <c r="A33" s="22" t="s">
        <v>45</v>
      </c>
      <c r="B33" s="23" t="s">
        <v>8</v>
      </c>
      <c r="C33" s="23" t="s">
        <v>6</v>
      </c>
      <c r="D33" s="30">
        <v>688276740.07000005</v>
      </c>
      <c r="E33" s="30">
        <v>530017430.56</v>
      </c>
      <c r="F33" s="31">
        <f t="shared" si="0"/>
        <v>77.006442278740309</v>
      </c>
    </row>
    <row r="34" spans="1:6" s="25" customFormat="1" ht="31.5">
      <c r="A34" s="22" t="s">
        <v>46</v>
      </c>
      <c r="B34" s="23" t="s">
        <v>8</v>
      </c>
      <c r="C34" s="23" t="s">
        <v>8</v>
      </c>
      <c r="D34" s="30">
        <v>77821662.590000004</v>
      </c>
      <c r="E34" s="30">
        <v>77690521.549999997</v>
      </c>
      <c r="F34" s="31">
        <f t="shared" si="0"/>
        <v>99.831485173105435</v>
      </c>
    </row>
    <row r="35" spans="1:6" s="26" customFormat="1" ht="15.75">
      <c r="A35" s="20" t="s">
        <v>47</v>
      </c>
      <c r="B35" s="21" t="s">
        <v>9</v>
      </c>
      <c r="C35" s="21"/>
      <c r="D35" s="35">
        <v>85971044.439999998</v>
      </c>
      <c r="E35" s="35">
        <v>85277954.439999998</v>
      </c>
      <c r="F35" s="34">
        <f t="shared" si="0"/>
        <v>99.193809957160965</v>
      </c>
    </row>
    <row r="36" spans="1:6" s="25" customFormat="1" ht="31.5">
      <c r="A36" s="22" t="s">
        <v>48</v>
      </c>
      <c r="B36" s="23" t="s">
        <v>9</v>
      </c>
      <c r="C36" s="23" t="s">
        <v>8</v>
      </c>
      <c r="D36" s="30">
        <v>85971044.439999998</v>
      </c>
      <c r="E36" s="30">
        <v>85277954.439999998</v>
      </c>
      <c r="F36" s="31">
        <f t="shared" si="0"/>
        <v>99.193809957160965</v>
      </c>
    </row>
    <row r="37" spans="1:6" s="26" customFormat="1" ht="15.75">
      <c r="A37" s="20" t="s">
        <v>49</v>
      </c>
      <c r="B37" s="21" t="s">
        <v>10</v>
      </c>
      <c r="C37" s="21"/>
      <c r="D37" s="35">
        <v>14233282806.59</v>
      </c>
      <c r="E37" s="35">
        <v>14166975093.74</v>
      </c>
      <c r="F37" s="34">
        <f t="shared" si="0"/>
        <v>99.534136195064576</v>
      </c>
    </row>
    <row r="38" spans="1:6" s="25" customFormat="1" ht="15.75">
      <c r="A38" s="22" t="s">
        <v>50</v>
      </c>
      <c r="B38" s="23" t="s">
        <v>10</v>
      </c>
      <c r="C38" s="23" t="s">
        <v>4</v>
      </c>
      <c r="D38" s="30">
        <v>5511276873.96</v>
      </c>
      <c r="E38" s="30">
        <v>5497780422.0600004</v>
      </c>
      <c r="F38" s="31">
        <f t="shared" si="0"/>
        <v>99.755112069151011</v>
      </c>
    </row>
    <row r="39" spans="1:6" s="25" customFormat="1" ht="15.75">
      <c r="A39" s="22" t="s">
        <v>51</v>
      </c>
      <c r="B39" s="23" t="s">
        <v>10</v>
      </c>
      <c r="C39" s="23" t="s">
        <v>5</v>
      </c>
      <c r="D39" s="30">
        <v>6274560299.6800003</v>
      </c>
      <c r="E39" s="30">
        <v>6259214456.6300001</v>
      </c>
      <c r="F39" s="31">
        <f t="shared" si="0"/>
        <v>99.75542759465101</v>
      </c>
    </row>
    <row r="40" spans="1:6" s="25" customFormat="1" ht="15.75">
      <c r="A40" s="22" t="s">
        <v>52</v>
      </c>
      <c r="B40" s="23" t="s">
        <v>10</v>
      </c>
      <c r="C40" s="23" t="s">
        <v>6</v>
      </c>
      <c r="D40" s="30">
        <v>1238772987.6700001</v>
      </c>
      <c r="E40" s="30">
        <v>1201307570.76</v>
      </c>
      <c r="F40" s="31">
        <f t="shared" si="0"/>
        <v>96.975602690492266</v>
      </c>
    </row>
    <row r="41" spans="1:6" s="25" customFormat="1" ht="30.75" customHeight="1">
      <c r="A41" s="22" t="s">
        <v>53</v>
      </c>
      <c r="B41" s="23" t="s">
        <v>10</v>
      </c>
      <c r="C41" s="23" t="s">
        <v>8</v>
      </c>
      <c r="D41" s="30">
        <v>57412501.939999998</v>
      </c>
      <c r="E41" s="30">
        <v>57412501.939999998</v>
      </c>
      <c r="F41" s="31">
        <f t="shared" si="0"/>
        <v>100</v>
      </c>
    </row>
    <row r="42" spans="1:6" s="25" customFormat="1" ht="15.75">
      <c r="A42" s="22" t="s">
        <v>54</v>
      </c>
      <c r="B42" s="23" t="s">
        <v>10</v>
      </c>
      <c r="C42" s="23" t="s">
        <v>10</v>
      </c>
      <c r="D42" s="30">
        <v>130764787.53</v>
      </c>
      <c r="E42" s="30">
        <v>130764787.53</v>
      </c>
      <c r="F42" s="31">
        <f t="shared" si="0"/>
        <v>100</v>
      </c>
    </row>
    <row r="43" spans="1:6" s="25" customFormat="1" ht="15.75">
      <c r="A43" s="22" t="s">
        <v>55</v>
      </c>
      <c r="B43" s="23" t="s">
        <v>10</v>
      </c>
      <c r="C43" s="23" t="s">
        <v>13</v>
      </c>
      <c r="D43" s="30">
        <v>1020495355.8099999</v>
      </c>
      <c r="E43" s="30">
        <v>1020495354.8200001</v>
      </c>
      <c r="F43" s="31">
        <f t="shared" si="0"/>
        <v>99.999999902988307</v>
      </c>
    </row>
    <row r="44" spans="1:6" s="26" customFormat="1" ht="15.75">
      <c r="A44" s="20" t="s">
        <v>56</v>
      </c>
      <c r="B44" s="21" t="s">
        <v>15</v>
      </c>
      <c r="C44" s="21"/>
      <c r="D44" s="35">
        <v>2229745472.4899998</v>
      </c>
      <c r="E44" s="35">
        <v>1826313431.24</v>
      </c>
      <c r="F44" s="34">
        <f t="shared" si="0"/>
        <v>81.90681195556013</v>
      </c>
    </row>
    <row r="45" spans="1:6" s="25" customFormat="1" ht="15.75">
      <c r="A45" s="22" t="s">
        <v>57</v>
      </c>
      <c r="B45" s="23" t="s">
        <v>15</v>
      </c>
      <c r="C45" s="23" t="s">
        <v>4</v>
      </c>
      <c r="D45" s="30">
        <v>2229695472.4899998</v>
      </c>
      <c r="E45" s="30">
        <v>1826263431.24</v>
      </c>
      <c r="F45" s="31">
        <f t="shared" si="0"/>
        <v>81.906406223291597</v>
      </c>
    </row>
    <row r="46" spans="1:6" s="25" customFormat="1" ht="31.5">
      <c r="A46" s="22" t="s">
        <v>58</v>
      </c>
      <c r="B46" s="23" t="s">
        <v>15</v>
      </c>
      <c r="C46" s="23" t="s">
        <v>7</v>
      </c>
      <c r="D46" s="30">
        <v>50000</v>
      </c>
      <c r="E46" s="30">
        <v>50000</v>
      </c>
      <c r="F46" s="31">
        <f t="shared" si="0"/>
        <v>100</v>
      </c>
    </row>
    <row r="47" spans="1:6" s="26" customFormat="1" ht="15.75">
      <c r="A47" s="20" t="s">
        <v>59</v>
      </c>
      <c r="B47" s="21" t="s">
        <v>16</v>
      </c>
      <c r="C47" s="21"/>
      <c r="D47" s="35">
        <v>1015654249.03</v>
      </c>
      <c r="E47" s="35">
        <v>948295461.91999996</v>
      </c>
      <c r="F47" s="34">
        <f t="shared" si="0"/>
        <v>93.367941189205766</v>
      </c>
    </row>
    <row r="48" spans="1:6" s="25" customFormat="1" ht="15.75">
      <c r="A48" s="22" t="s">
        <v>60</v>
      </c>
      <c r="B48" s="23" t="s">
        <v>16</v>
      </c>
      <c r="C48" s="23" t="s">
        <v>4</v>
      </c>
      <c r="D48" s="30">
        <v>53373832</v>
      </c>
      <c r="E48" s="30">
        <v>53118608.219999999</v>
      </c>
      <c r="F48" s="31">
        <f t="shared" si="0"/>
        <v>99.521818519607137</v>
      </c>
    </row>
    <row r="49" spans="1:6" s="25" customFormat="1" ht="15.75">
      <c r="A49" s="22" t="s">
        <v>61</v>
      </c>
      <c r="B49" s="23" t="s">
        <v>16</v>
      </c>
      <c r="C49" s="23" t="s">
        <v>6</v>
      </c>
      <c r="D49" s="30">
        <v>175655486.62</v>
      </c>
      <c r="E49" s="30">
        <v>165668224.56</v>
      </c>
      <c r="F49" s="31">
        <f t="shared" si="0"/>
        <v>94.314289720078207</v>
      </c>
    </row>
    <row r="50" spans="1:6" s="25" customFormat="1" ht="15.75">
      <c r="A50" s="22" t="s">
        <v>62</v>
      </c>
      <c r="B50" s="23" t="s">
        <v>16</v>
      </c>
      <c r="C50" s="23" t="s">
        <v>7</v>
      </c>
      <c r="D50" s="30">
        <v>786624930.40999997</v>
      </c>
      <c r="E50" s="30">
        <v>729508629.13999999</v>
      </c>
      <c r="F50" s="31">
        <f t="shared" si="0"/>
        <v>92.739068002811692</v>
      </c>
    </row>
    <row r="51" spans="1:6" s="26" customFormat="1" ht="15.75">
      <c r="A51" s="20" t="s">
        <v>63</v>
      </c>
      <c r="B51" s="21" t="s">
        <v>11</v>
      </c>
      <c r="C51" s="21"/>
      <c r="D51" s="35">
        <v>1686924386.8199999</v>
      </c>
      <c r="E51" s="35">
        <v>1685527109.1199999</v>
      </c>
      <c r="F51" s="34">
        <f t="shared" si="0"/>
        <v>99.917170104901146</v>
      </c>
    </row>
    <row r="52" spans="1:6" s="25" customFormat="1" ht="15.75">
      <c r="A52" s="22" t="s">
        <v>64</v>
      </c>
      <c r="B52" s="23" t="s">
        <v>11</v>
      </c>
      <c r="C52" s="23" t="s">
        <v>4</v>
      </c>
      <c r="D52" s="30">
        <v>845385239.59000003</v>
      </c>
      <c r="E52" s="30">
        <v>845108387.92999995</v>
      </c>
      <c r="F52" s="31">
        <f t="shared" si="0"/>
        <v>99.967251420176879</v>
      </c>
    </row>
    <row r="53" spans="1:6" s="25" customFormat="1" ht="15.75">
      <c r="A53" s="22" t="s">
        <v>65</v>
      </c>
      <c r="B53" s="23" t="s">
        <v>11</v>
      </c>
      <c r="C53" s="23" t="s">
        <v>5</v>
      </c>
      <c r="D53" s="30">
        <v>42004315</v>
      </c>
      <c r="E53" s="30">
        <v>41840173.530000001</v>
      </c>
      <c r="F53" s="31">
        <f t="shared" si="0"/>
        <v>99.60922712345149</v>
      </c>
    </row>
    <row r="54" spans="1:6" s="25" customFormat="1" ht="15.75">
      <c r="A54" s="22" t="s">
        <v>66</v>
      </c>
      <c r="B54" s="23" t="s">
        <v>11</v>
      </c>
      <c r="C54" s="23" t="s">
        <v>6</v>
      </c>
      <c r="D54" s="30">
        <v>799534832.23000002</v>
      </c>
      <c r="E54" s="30">
        <v>798578547.65999997</v>
      </c>
      <c r="F54" s="31">
        <f t="shared" si="0"/>
        <v>99.880394883193162</v>
      </c>
    </row>
    <row r="55" spans="1:6" s="26" customFormat="1" ht="15.75">
      <c r="A55" s="20" t="s">
        <v>67</v>
      </c>
      <c r="B55" s="21" t="s">
        <v>17</v>
      </c>
      <c r="C55" s="21"/>
      <c r="D55" s="35">
        <v>98770954.329999998</v>
      </c>
      <c r="E55" s="35">
        <v>98770954.329999998</v>
      </c>
      <c r="F55" s="34">
        <f t="shared" si="0"/>
        <v>100</v>
      </c>
    </row>
    <row r="56" spans="1:6" s="25" customFormat="1" ht="15.75">
      <c r="A56" s="22" t="s">
        <v>68</v>
      </c>
      <c r="B56" s="23" t="s">
        <v>17</v>
      </c>
      <c r="C56" s="23" t="s">
        <v>5</v>
      </c>
      <c r="D56" s="30">
        <v>98770954.329999998</v>
      </c>
      <c r="E56" s="30">
        <v>98770954.329999998</v>
      </c>
      <c r="F56" s="31">
        <f t="shared" si="0"/>
        <v>100</v>
      </c>
    </row>
    <row r="57" spans="1:6" s="26" customFormat="1" ht="31.5">
      <c r="A57" s="20" t="s">
        <v>69</v>
      </c>
      <c r="B57" s="21" t="s">
        <v>12</v>
      </c>
      <c r="C57" s="21"/>
      <c r="D57" s="35">
        <v>713686200</v>
      </c>
      <c r="E57" s="35">
        <v>643312534.64999998</v>
      </c>
      <c r="F57" s="34">
        <f t="shared" si="0"/>
        <v>90.13941066115612</v>
      </c>
    </row>
    <row r="58" spans="1:6" s="25" customFormat="1" ht="31.5">
      <c r="A58" s="22" t="s">
        <v>70</v>
      </c>
      <c r="B58" s="23" t="s">
        <v>12</v>
      </c>
      <c r="C58" s="23" t="s">
        <v>4</v>
      </c>
      <c r="D58" s="30">
        <v>713686200</v>
      </c>
      <c r="E58" s="30">
        <v>643312534.64999998</v>
      </c>
      <c r="F58" s="31">
        <f t="shared" si="0"/>
        <v>90.13941066115612</v>
      </c>
    </row>
    <row r="59" spans="1:6" s="26" customFormat="1" ht="15.75">
      <c r="A59" s="18" t="s">
        <v>18</v>
      </c>
      <c r="B59" s="21"/>
      <c r="C59" s="21"/>
      <c r="D59" s="35">
        <v>27761275414.18</v>
      </c>
      <c r="E59" s="35">
        <v>26789234274.450001</v>
      </c>
      <c r="F59" s="34">
        <f t="shared" si="0"/>
        <v>96.49857175065705</v>
      </c>
    </row>
  </sheetData>
  <sheetProtection password="CF20" sheet="1" objects="1" scenarios="1"/>
  <mergeCells count="1">
    <mergeCell ref="A7:F7"/>
  </mergeCells>
  <pageMargins left="0.98425196850393704" right="0.59055118110236227" top="0.78740157480314965" bottom="0.78740157480314965" header="0.31496062992125984" footer="0.31496062992125984"/>
  <pageSetup paperSize="9" scale="72" firstPageNumber="96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2026-06-30T13:53:06Z</dcterms:modified>
</cp:coreProperties>
</file>